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 iterate="1"/>
</workbook>
</file>

<file path=xl/calcChain.xml><?xml version="1.0" encoding="utf-8"?>
<calcChain xmlns="http://schemas.openxmlformats.org/spreadsheetml/2006/main">
  <c r="D16" i="4" l="1"/>
  <c r="E16" i="4"/>
  <c r="C16" i="4"/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E8" i="4"/>
  <c r="C8" i="4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<sst xmlns="http://schemas.openxmlformats.org/spreadsheetml/2006/main" count="30" uniqueCount="30">
  <si>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</si>
  <si>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</si>
  <si>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</si>
  <si>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</si>
  <si>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</si>
  <si>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</si>
  <si>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</si>
  <si>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</si>
  <si>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</si>
  <si>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</si>
  <si>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</si>
  <si>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</si>
  <si>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</si>
  <si>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</si>
  <si>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</si>
  <si>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</si>
  <si>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</si>
  <si>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</si>
  <si>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</si>
  <si>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</si>
  <si>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</si>
  <si>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</si>
  <si>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</si>
  <si>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</si>
  <si>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</si>
  <si>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</si>
  <si>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</si>
  <si>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</si>
  <si>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</si>
  <si>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01.08.2021)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</si>
</sst>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26" t="s">
        <v>29</v>
      </c>
      <c r="B2" s="26"/>
      <c r="C2" s="26"/>
      <c r="D2" s="26"/>
      <c r="E2" s="26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28</v>
      </c>
    </row>
    <row r="4" spans="1:11" ht="39" customHeight="1" x14ac:dyDescent="0.3">
      <c r="A4" s="14" t="s">
        <v>0</v>
      </c>
      <c r="B4" s="14" t="s">
        <v>1</v>
      </c>
      <c r="C4" s="15" t="s">
        <v>14</v>
      </c>
      <c r="D4" s="15" t="s">
        <v>17</v>
      </c>
      <c r="E4" s="15" t="s">
        <v>18</v>
      </c>
    </row>
    <row r="5" spans="1:11" ht="31.2" x14ac:dyDescent="0.3">
      <c r="A5" s="24" t="s">
        <v>2</v>
      </c>
      <c r="B5" s="16" t="s">
        <v>3</v>
      </c>
      <c r="C5" s="17">
        <f>C6</f>
        <v>-594031000</v>
      </c>
      <c r="D5" s="17">
        <f t="shared" ref="D5:E5" si="0">D6</f>
        <v>0</v>
      </c>
      <c r="E5" s="17">
        <f t="shared" si="0"/>
        <v>-3201758200</v>
      </c>
    </row>
    <row r="6" spans="1:11" ht="62.4" x14ac:dyDescent="0.3">
      <c r="A6" s="14" t="s">
        <v>4</v>
      </c>
      <c r="B6" s="18" t="s">
        <v>5</v>
      </c>
      <c r="C6" s="19">
        <f>C7</f>
        <v>-594031000</v>
      </c>
      <c r="D6" s="19">
        <f>D7</f>
        <v>0</v>
      </c>
      <c r="E6" s="19">
        <f>E7</f>
        <v>-3201758200</v>
      </c>
    </row>
    <row r="7" spans="1:11" ht="62.4" x14ac:dyDescent="0.3">
      <c r="A7" s="14" t="s">
        <v>6</v>
      </c>
      <c r="B7" s="18" t="s">
        <v>7</v>
      </c>
      <c r="C7" s="19">
        <v>-594031000</v>
      </c>
      <c r="D7" s="19">
        <v>0</v>
      </c>
      <c r="E7" s="19">
        <v>-3201758200</v>
      </c>
    </row>
    <row r="8" spans="1:11" ht="46.8" x14ac:dyDescent="0.3">
      <c r="A8" s="25" t="s">
        <v>8</v>
      </c>
      <c r="B8" s="20" t="s">
        <v>22</v>
      </c>
      <c r="C8" s="21">
        <f t="shared" ref="C8:E9" si="1">C9</f>
        <v>-5341555903.5500002</v>
      </c>
      <c r="D8" s="21">
        <f t="shared" si="1"/>
        <v>-3989277864.25</v>
      </c>
      <c r="E8" s="21">
        <f t="shared" si="1"/>
        <v>-4042105289.0999999</v>
      </c>
    </row>
    <row r="9" spans="1:11" ht="62.4" x14ac:dyDescent="0.3">
      <c r="A9" s="14" t="s">
        <v>9</v>
      </c>
      <c r="B9" s="18" t="s">
        <v>19</v>
      </c>
      <c r="C9" s="22">
        <f>C10</f>
        <v>-5341555903.5500002</v>
      </c>
      <c r="D9" s="22">
        <f t="shared" si="1"/>
        <v>-3989277864.25</v>
      </c>
      <c r="E9" s="22">
        <f t="shared" si="1"/>
        <v>-4042105289.0999999</v>
      </c>
    </row>
    <row r="10" spans="1:11" ht="78" x14ac:dyDescent="0.3">
      <c r="A10" s="14" t="s">
        <v>10</v>
      </c>
      <c r="B10" s="18" t="s">
        <v>20</v>
      </c>
      <c r="C10" s="22">
        <f t="shared" ref="C10:E10" si="2">C11</f>
        <v>-5341555903.5500002</v>
      </c>
      <c r="D10" s="22">
        <f t="shared" si="2"/>
        <v>-3989277864.25</v>
      </c>
      <c r="E10" s="22">
        <f t="shared" si="2"/>
        <v>-4042105289.0999999</v>
      </c>
    </row>
    <row r="11" spans="1:11" ht="78" x14ac:dyDescent="0.3">
      <c r="A11" s="14" t="s">
        <v>11</v>
      </c>
      <c r="B11" s="18" t="s">
        <v>21</v>
      </c>
      <c r="C11" s="22">
        <f>C12+C13+C14+C15</f>
        <v>-5341555903.5500002</v>
      </c>
      <c r="D11" s="22">
        <f t="shared" ref="D11:E11" si="3">D12+D13+D14+D15</f>
        <v>-3989277864.25</v>
      </c>
      <c r="E11" s="22">
        <f t="shared" si="3"/>
        <v>-4042105289.0999999</v>
      </c>
    </row>
    <row r="12" spans="1:11" ht="93.6" x14ac:dyDescent="0.3">
      <c r="A12" s="14" t="s">
        <v>25</v>
      </c>
      <c r="B12" s="18" t="s">
        <v>26</v>
      </c>
      <c r="C12" s="19">
        <v>-1205969000</v>
      </c>
      <c r="D12" s="19">
        <v>0</v>
      </c>
      <c r="E12" s="19">
        <v>0</v>
      </c>
    </row>
    <row r="13" spans="1:11" ht="124.8" x14ac:dyDescent="0.3">
      <c r="A13" s="14" t="s">
        <v>15</v>
      </c>
      <c r="B13" s="18" t="s">
        <v>16</v>
      </c>
      <c r="C13" s="19">
        <v>-350439550</v>
      </c>
      <c r="D13" s="19">
        <v>-350439550</v>
      </c>
      <c r="E13" s="19">
        <v>-350439550</v>
      </c>
    </row>
    <row r="14" spans="1:11" ht="124.8" x14ac:dyDescent="0.3">
      <c r="A14" s="23" t="s">
        <v>24</v>
      </c>
      <c r="B14" s="18" t="s">
        <v>23</v>
      </c>
      <c r="C14" s="22">
        <v>0</v>
      </c>
      <c r="D14" s="22">
        <v>0</v>
      </c>
      <c r="E14" s="22">
        <v>-45941700</v>
      </c>
    </row>
    <row r="15" spans="1:11" ht="78" x14ac:dyDescent="0.3">
      <c r="A15" s="14" t="s">
        <v>12</v>
      </c>
      <c r="B15" s="18" t="s">
        <v>27</v>
      </c>
      <c r="C15" s="22">
        <v>-3785147353.5500002</v>
      </c>
      <c r="D15" s="22">
        <v>-3638838314.25</v>
      </c>
      <c r="E15" s="22">
        <v>-3645724039.0999999</v>
      </c>
    </row>
    <row r="16" spans="1:11" x14ac:dyDescent="0.3">
      <c r="A16" s="27" t="s">
        <v>13</v>
      </c>
      <c r="B16" s="28"/>
      <c r="C16" s="21">
        <f>C5+C8</f>
        <v>-5935586903.5500002</v>
      </c>
      <c r="D16" s="21">
        <f t="shared" ref="D16:E16" si="4">D5+D8</f>
        <v>-3989277864.25</v>
      </c>
      <c r="E16" s="21">
        <f t="shared" si="4"/>
        <v>-7243863489.1000004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2021-08-10T07:27:14Z</dcterms:modified>
</cp:coreProperties>
</file>